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сессии ОМСУ\сессии 2025г\решение от 19.06.2025\"/>
    </mc:Choice>
  </mc:AlternateContent>
  <bookViews>
    <workbookView xWindow="90" yWindow="0" windowWidth="2070" windowHeight="0" activeTab="1"/>
  </bookViews>
  <sheets>
    <sheet name="таблица 1" sheetId="1" r:id="rId1"/>
    <sheet name="таблица 2" sheetId="2" r:id="rId2"/>
  </sheets>
  <definedNames>
    <definedName name="_xlnm._FilterDatabase" localSheetId="0" hidden="1">'таблица 1'!$A$4:$B$25</definedName>
    <definedName name="_xlnm._FilterDatabase" localSheetId="1" hidden="1">'таблица 2'!$A$3:$F$55</definedName>
    <definedName name="_xlnm.Print_Area" localSheetId="0">'таблица 1'!$A$1:$B$47</definedName>
    <definedName name="_xlnm.Print_Area" localSheetId="1">'таблица 2'!$A$1:$F$58</definedName>
  </definedNames>
  <calcPr calcId="162913" refMode="R1C1"/>
</workbook>
</file>

<file path=xl/calcChain.xml><?xml version="1.0" encoding="utf-8"?>
<calcChain xmlns="http://schemas.openxmlformats.org/spreadsheetml/2006/main">
  <c r="B5" i="1" l="1"/>
  <c r="B7" i="1"/>
  <c r="B6" i="1"/>
  <c r="B47" i="1" l="1"/>
  <c r="B46" i="1"/>
  <c r="B14" i="1"/>
  <c r="B16" i="1"/>
  <c r="B30" i="1"/>
  <c r="B44" i="1"/>
  <c r="B39" i="1"/>
  <c r="C55" i="2" l="1"/>
</calcChain>
</file>

<file path=xl/sharedStrings.xml><?xml version="1.0" encoding="utf-8"?>
<sst xmlns="http://schemas.openxmlformats.org/spreadsheetml/2006/main" count="182" uniqueCount="179">
  <si>
    <t>Наименование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</si>
  <si>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</si>
  <si>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</si>
  <si>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</si>
  <si>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</si>
  <si>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</si>
  <si>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</si>
  <si>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</si>
  <si>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</si>
  <si>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</si>
  <si>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</si>
  <si>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</si>
  <si>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</si>
  <si>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</si>
  <si>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</si>
  <si>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</si>
  <si>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</si>
  <si>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</si>
  <si>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</si>
  <si>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</si>
  <si>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</si>
  <si>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</si>
  <si>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</si>
  <si>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</si>
  <si>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</si>
  <si>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</si>
  <si>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</si>
  <si>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</si>
  <si>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</si>
  <si>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</si>
  <si>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</si>
  <si>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</si>
  <si>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</si>
  <si>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</si>
  <si>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</si>
  <si>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</si>
  <si>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</si>
  <si>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</si>
  <si>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</si>
  <si>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</si>
  <si>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</si>
  <si>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</si>
  <si>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</si>
  <si>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</si>
  <si>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</si>
  <si>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</si>
  <si>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</si>
  <si>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</si>
  <si>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</si>
  <si>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</si>
  <si>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</si>
  <si>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</si>
  <si>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</si>
  <si>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</si>
  <si>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</si>
  <si>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</si>
  <si>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</si>
  <si>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</si>
  <si>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</si>
  <si>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</si>
  <si>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</si>
  <si>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</si>
  <si>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</si>
  <si>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</si>
  <si>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</si>
  <si>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</si>
  <si>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</si>
  <si>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</si>
  <si>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</si>
  <si>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</si>
  <si>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</si>
  <si>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</si>
  <si>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</si>
  <si>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</si>
  <si>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</si>
  <si>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</si>
  <si>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>Охрана окружающей среды</t>
  </si>
  <si>
    <t>Другие вопросы в области охраны окружающей среды</t>
  </si>
  <si>
    <t>0600</t>
  </si>
  <si>
    <t>0605</t>
  </si>
  <si>
    <t>0000</t>
  </si>
  <si>
    <t>Молодежная политика</t>
  </si>
  <si>
    <t>Спорт высших достижений</t>
  </si>
  <si>
    <t>0707</t>
  </si>
  <si>
    <t>1103</t>
  </si>
  <si>
    <t>Национальная безопасность и правоохранительная деятельность</t>
  </si>
  <si>
    <t>0300</t>
  </si>
  <si>
    <t>0309</t>
  </si>
  <si>
    <t>Обеспечение проведения выборов и референдумов</t>
  </si>
  <si>
    <t>0107</t>
  </si>
  <si>
    <t>Обслуживание государственного и муниципального долга</t>
  </si>
  <si>
    <t>1300</t>
  </si>
  <si>
    <t>1301</t>
  </si>
  <si>
    <t>Обслуживание государственного внутреннего и муниципального долга</t>
  </si>
  <si>
    <t>Физическая культура</t>
  </si>
  <si>
    <t>1101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</si>
  <si>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</si>
  <si>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</si>
  <si>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</si>
  <si>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Государственная поддержка отрасли культуры</t>
  </si>
  <si>
    <t>ИТОГО МЕЖБЮДЖЕТНЫХ ТРАНСФЕРТОВ</t>
  </si>
  <si>
    <t>Дотации на выравнивание бюджетной обеспеченности субъектов Российской Федерации и муниципальных образований</t>
  </si>
  <si>
    <t>Охрана семьи и детства</t>
  </si>
  <si>
    <t>1004</t>
  </si>
  <si>
    <t>1401</t>
  </si>
  <si>
    <t>Профессиональная подготовка, переподготовка и повышение квалификации</t>
  </si>
  <si>
    <t>Организация деятельности по обеспечению прав детей, находящихся в трудной жизненной ситуации, на отдых и оздоровления</t>
  </si>
  <si>
    <t>доходная часть бюджета</t>
  </si>
  <si>
    <t>Таблица 1</t>
  </si>
  <si>
    <t>(тыс.)</t>
  </si>
  <si>
    <t>Субсидии от других бюджетов бюджетной системы Российской Федерации</t>
  </si>
  <si>
    <t>Субвенции от других бюджетов бюджетной системы Российской Федерации</t>
  </si>
  <si>
    <t>Прочие безвозмездные поступления</t>
  </si>
  <si>
    <t>Прочие безвозмездные поступления в бюджеты муниципальных районов</t>
  </si>
  <si>
    <t>уточнение 2025г.</t>
  </si>
  <si>
    <t>Средства МБ</t>
  </si>
  <si>
    <t>Средства РБ</t>
  </si>
  <si>
    <t>Иные межбюджетные трансферты на финансовое обеспечение социально значимых и первоочередных расходов</t>
  </si>
  <si>
    <t>На дорожную деятельность в отношении автомобильных дорог общего пользования местного значения</t>
  </si>
  <si>
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</si>
  <si>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</si>
  <si>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(дополнительное финансовое обеспечение)</t>
  </si>
  <si>
    <t>Государственная поддержка организаций, входящих в систему спортивной подготовки</t>
  </si>
  <si>
    <t>Субсидии муниципальным учреждениям, реализующим программы спортивной подготовки</t>
  </si>
  <si>
    <t>Реализация мероприятий по сокращению наркосырьевой базы, в том числе с применением химического способа уничтожения дикорастущей конопли</t>
  </si>
  <si>
    <t>Иные межбюджетные трансферты на финансовое обеспечение социально значимых и первоочередных расходов ФОТ</t>
  </si>
  <si>
    <t>Расходы, связанные с осуществлением полномочий по формированию и исполнению бюджета в сумме (-)0,00001 тыс., Расходы, связанные с осуществлением полномочий по контрольно-счетной палате в сумме 0,00100 тыс., Иные межбюджетные трансферты на финансовое обеспечение социально значимых и первоочередных расходов (ФОТ) в сумме 1 051,19522 тыс. в том числе средства МБ 30,60569 тыс. софинансирование.</t>
  </si>
  <si>
    <t>Администрирование передаваемого отдельного государственного полномочия по отлову, транспортировке и содержанию безнадзорных домашних животных в сумме (-)0,08353 тыс.(РБ); Осуществление отдельного государственного полномочия по отлову, транспортировке и содержанию безнадзорных домашних животных в сумме -5,58600 тыс. (РБ); Иные межбюджетные трансферты на финансовое обеспечение социально значимых и первоочередных расходов (ФОТ) в сумме 490,28589 тыс. в том числе средства МБ 14,70858 тыс.</t>
  </si>
  <si>
    <t>Резервный фонд финансирования непредвиденных расходов администрации в сумме -470,44119 тыс., Резервный фонд администрации по предупреждению чрезвычайных ситуаций в сумме -512,52836 тыс.</t>
  </si>
  <si>
    <t>На дорожную деятельность в отношении автомобильных дорог общего пользования местного значения в сумме 119 896,83984 тыс.(РБ); 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в сумме 6 904,48281 тыс.(РБ);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в сумме 0,06969 тыс.(РБ);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(дополнительное финансовое обеспечение) в сумме 7 167,52134 тыс.(РБ); Резервный фонд администрации по предупреждению чрезвычайных ситуаций в сумме 512,52836 тыс.(МБ)</t>
  </si>
  <si>
    <t>Проведение комплексных кадастровых работ в сумме 415,000 тыс.(бюджетный кредит); Cубсидии на проведение кадастровых работ по формированию земельных участков для реализации Закона Республики Бурятия от 16 октября 2002 года № 115-III в сумме 0,01200 тыс.(МБ, софинансирование); Реализация мероприятий по сокращению наркосырьевой базы, в том числе с применением химического способа уничтожения дикорастущей конопли в сумме 200,000 тыс.(РБ)</t>
  </si>
  <si>
    <t>Иные межбюджетные трансферты на финансовое обеспечение социально значимых и первоочередных расходов (ФОТ) в сумме 1 007,68696 тыс. в том числе средства МБ 29,35011 тыс. софинансирование.</t>
  </si>
  <si>
    <t>На выполнение разработки проектов мониторинга состояния и загрязнения окружающей среды в сумме 607,000 тыс.(бюджетный кредит); Ликвидация несанкционированных свалок в сумме 20 760,1864 тыс.(целевые средства МБ)</t>
  </si>
  <si>
    <t>Ремонт пожарных машин ДПК</t>
  </si>
  <si>
    <t xml:space="preserve">Иные межбюджетные трансферты на финансовое обеспечение социально значимых и первоочередных расходов (ФОТ) в сумме 4 373,25329 тыс. в том числе средства МБ 131,19760 тыс. софинансирование; Пожертвования в сумме 100,00000 тыс.(автопробег) </t>
  </si>
  <si>
    <t>Финансовое обеспечение получения дошкольного образования в муниципальных образовательных организациях в сумме 6 295,200 тыс.(РБ);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17 291,500 тыс. (ФОТ, в том числе софинансирование в сумме 518,708 тыс.); Иные межбюджетные трансферты на финансовое обеспечение социально значимых и первоочередных расходов в сумме 5 223,67764 тыс. в том числе средства МБ 152,14595 тыс. софинансирование (ФОТ в сумме 2 223,67764 тыс.; ТЭР в сумме 3 000,00тыс.).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</si>
  <si>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в сумме 3 917,900 тыс.(РБ);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 133,000 тыс. (ТЭР, в том числе софинансирование в сумме 3,990 тыс.); Оплата труда обслуживающего персонала муниципальных общеобразовательных учреждений в сумме 16 451,300 тыс. (РБ); Иные межбюджетные трансферты на финансовое обеспечение социально значимых и первоочередных расходов в сумме 5 092,27641 тыс. в том числе средства МБ 148,31873 тыс. софинансирование (ФОТ в сумме 792,27641 тыс.; ТЭР в сумме 4 300,00тыс.); 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 общего, основного общего, среднего общего образования в сумме (-)645,000 тыс.(РБ); Организация горячего питания обучающихся, получающих основное общее, среднее общее образование в муниципальных образовательных организациях в сумме 6 617,700 тыс. в том числе средства МБ 148,31873 тыс. софинансирование 1 538,900 тыс.;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в сумме (-)381,500 тыс.(РБ); Обеспечение прав детей, находящихся в трудной  жизненной  ситуации, на отдых и оздоровление в сумме 3 443,300 тыс.(РБ)</t>
  </si>
  <si>
    <t>На увеличение фонда оплаты труда педагогических работников муниципальных организаций дополнительного образования в сумме 149,300 тыс.(РБ);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 831,87631 тыс. (ФОТ, в том числе софинансирование в сумме 24,95629 тыс.); Иные межбюджетные трансферты на финансовое обеспечение социально значимых и первоочередных расходов в сумме 8 469,71904 тыс. в том числе средства МБ 246,69085 тыс. софинансирование (ФОТ в сумме 7 969,71904 тыс.; ТЭР в сумме 500,00тыс.);</t>
  </si>
  <si>
    <t>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 (-)783,000 тыс. (ФОТ, в том числе софинансирование в сумме (-)23,490 тыс.); Иные межбюджетные трансферты на финансовое обеспечение социально значимых и первоочередных расходов в сумме 6 784,6364 тыс. в том числе средства МБ 197,61077 тыс. софинансирование (ФОТ); Администрирование передаваемых органам местного самоуправления государственных полномочий по организации и обеспечению отдыха и оздоровления детей в сумме (-)5,800 тыс.(РБ)</t>
  </si>
  <si>
    <t>Повышение средней заработной платы работников муниципальных учреждений культуры в сумме 2 714,770 тыс.; Иные межбюджетные трансферты на финансовое обеспечение социально значимых и первоочередных расходов в сумме 14 125,86022 тыс. в том числе средства МБ 411,43282 тыс. софинансирование (ФОТ в сумме 13 125,86022 тыс.; ТЭР в сумме 1 000,00 тыс.);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 644,52369 тыс. (ФОТ, в том числе софинансирование в сумме 19,33571 тыс.); Государственная поддержка отрасли культуры в сумме 254,59100 тыс.(РБ); Гашей библиотека  цветной принтер в сумме 65,000 тыс.(МБ).</t>
  </si>
  <si>
    <t>Иные межбюджетные трансферты на финансовое обеспечение социально значимых и первоочередных расходов (ФОТ) в сумме 332,18348 тыс. в том числе средства МБ 9,67525 тыс. софинансирование.</t>
  </si>
  <si>
    <t>Предоставление социальной выплаты на приобретение жилья или строительство индивидуального жилого дома, софинансирование</t>
  </si>
  <si>
    <t>Иные межбюджетные трансферты на финансовое обеспечение социально значимых и первоочередных расходов (ФОТ) в сумме 1871,01961  тыс. в том числе средства МБ 54,49572 тыс. софинансирование; Расходы на содержание инструкторов по физической культуре и спорту в сумме 322,33333 тыс. в том числе средства МБ 225,63333 тыс. софинансирование;</t>
  </si>
  <si>
    <t>Государственная поддержка организаций, входящих в систему спортивной подготовки в сумме 46,77609 тыс. в том числе средства МБ 2,80657 тыс. софинансирование; Субсидии муниципальным учреждениям, реализующим программы спортивной подготовки в сумме 636,264 тыс. в том числе средства МБ 209,964 тыс. софинансирование</t>
  </si>
  <si>
    <t>Иные межбюджетные трансферты на финансовое обеспечение социально значимых и первоочередных расходов (ФОТ) в сумме 1 194,51294 тыс. в том числе средства МБ 34,79164 тыс. софинансирование</t>
  </si>
  <si>
    <t>Обеспечение первоочередных расходов СП в сумме 8540,620 тыс.(МБ); Резервный фонд финансирования непредвиденных расходов администрации в сумме 470,44119 тыс.(МБ); Финансовая поддержка ТОС посредством республиканского конкурса "Лучшее территориальное общественное самоуправление" в сумме 3 050,000 тыс.(РБ); Иные межбюджетные трансферты на реализацию инициативных проектов в сумме 418,000 тыс.(МБ, софинансирование)</t>
  </si>
  <si>
    <t>дотации</t>
  </si>
  <si>
    <t>бюджетный кредит</t>
  </si>
  <si>
    <t>ННД</t>
  </si>
  <si>
    <t>пожертвования</t>
  </si>
  <si>
    <t>передача полномочий СП</t>
  </si>
  <si>
    <t>Дотации от других бюджетов бюджетной системы Российской Федерации</t>
  </si>
  <si>
    <t>Дотации на поддержку мер по обеспечению сбалансированности местных бюджетов</t>
  </si>
  <si>
    <t>Субсидии на повышение средней заработной платы работников муниципальных учреждений культуры</t>
  </si>
  <si>
    <t>Субсидии на софинансирование расходных обязательств муниципальных районов (городских округов) на содержание и обеспечение деятель-ности (оказание услуг) муниципальных учреждений</t>
  </si>
  <si>
    <t>Субсидии бюджетам муниципальных образований на организацию горячего питания обучающихся, получающих основное общее, среднее общее образование в муниципальных образовательных организациях</t>
  </si>
  <si>
    <t>Увеличение фондов оплаты труда педагогических работников муниципальных организаций дополнительного образования</t>
  </si>
  <si>
    <t>Субсидии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</si>
  <si>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Субсидии на содержание инструкторов по физической культуре и спорту</t>
  </si>
  <si>
    <t>Субвенции местным бюджетам на организацию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</si>
  <si>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Субвенции местным бюджетам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</si>
  <si>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Субвенции местным бюджетам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</si>
  <si>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Субвенции местным бюджетам на финансовое обеспечение получения дошкольного образования в муниципальных образовательных организациях</t>
  </si>
  <si>
    <t>Субвенция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</si>
  <si>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Организация деятельности по обеспечению прав детей, находящихся в трудной жизненной ситуации, на отдых и оздоровление</t>
  </si>
  <si>
    <t>Субвенции местным бюджетам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</si>
  <si>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Субвенции местным бюджетам на обеспечение прав детей, находящихся в трудной жизненной ситуации, на отдых и оздоровление и организацию деятельности по обеспечению прав детей, находящихся в трудной жизненной ситуации, на отдых и оздоровление</t>
  </si>
  <si>
    <t xml:space="preserve">Иные межбюджетные трансферты 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</si>
  <si>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</si>
  <si>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Финансовая поддержка территориального общественного самоуправления посредством республиканского конкурса «Лучшее территориальное общественное самоуправление»</t>
  </si>
  <si>
    <t xml:space="preserve">НАЛОГОВЫЕ И НЕНАЛОГОВЫЕ ДОХОДЫ </t>
  </si>
  <si>
    <t xml:space="preserve">         НАЛОГОВЫЕ ДОХОДЫ</t>
  </si>
  <si>
    <t xml:space="preserve">         НЕНАЛОГОВЫЕ ДОХОДЫ</t>
  </si>
  <si>
    <t>Налог, взимаемый по упрощенной системе налогообложения</t>
  </si>
  <si>
    <t>Налог, взимаемый по патентной системе налогообложения</t>
  </si>
  <si>
    <t>ГОСУДАРСТВЕННАЯ ПОШЛИНА, СБОРЫ</t>
  </si>
  <si>
    <t>Плата за негативное воздействие на окружающую среду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</si>
  <si>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</si>
  <si>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ИТОГО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</si>
</sst>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sz val="8"/>
      <name val="Arial Cyr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5" fillId="0" borderId="0"/>
    <xf numFmtId="0" fontId="18" fillId="0" borderId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12" fillId="0" borderId="0" xfId="2" applyNumberFormat="1" applyFont="1" applyFill="1" applyBorder="1" applyAlignment="1" applyProtection="1">
      <alignment horizontal="right" vertical="center" wrapText="1"/>
    </xf>
    <xf numFmtId="0" fontId="5" fillId="0" borderId="0" xfId="2" applyFont="1" applyAlignment="1">
      <alignment vertical="center"/>
    </xf>
    <xf numFmtId="49" fontId="7" fillId="0" borderId="1" xfId="2" applyNumberFormat="1" applyFont="1" applyBorder="1" applyAlignment="1">
      <alignment horizontal="right" vertical="center" wrapText="1"/>
    </xf>
    <xf numFmtId="164" fontId="7" fillId="0" borderId="1" xfId="2" applyNumberFormat="1" applyFont="1" applyBorder="1" applyAlignment="1">
      <alignment vertical="center" wrapText="1"/>
    </xf>
    <xf numFmtId="165" fontId="12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/>
    </xf>
    <xf numFmtId="49" fontId="5" fillId="0" borderId="1" xfId="2" applyNumberFormat="1" applyFont="1" applyBorder="1" applyAlignment="1">
      <alignment horizontal="right" vertical="center" wrapText="1"/>
    </xf>
    <xf numFmtId="164" fontId="5" fillId="0" borderId="1" xfId="2" applyNumberFormat="1" applyFont="1" applyBorder="1" applyAlignment="1">
      <alignment vertical="center" wrapText="1"/>
    </xf>
    <xf numFmtId="165" fontId="13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 wrapText="1"/>
    </xf>
    <xf numFmtId="0" fontId="5" fillId="0" borderId="1" xfId="2" applyFont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2" applyNumberFormat="1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165" fontId="12" fillId="0" borderId="1" xfId="2" applyNumberFormat="1" applyFont="1" applyBorder="1" applyAlignment="1">
      <alignment horizontal="right" vertical="center" wrapText="1"/>
    </xf>
    <xf numFmtId="165" fontId="13" fillId="0" borderId="1" xfId="2" applyNumberFormat="1" applyFont="1" applyBorder="1" applyAlignment="1">
      <alignment horizontal="right" vertical="center" wrapText="1"/>
    </xf>
    <xf numFmtId="0" fontId="7" fillId="0" borderId="1" xfId="2" applyFont="1" applyBorder="1" applyAlignment="1">
      <alignment horizontal="left" vertical="center" wrapText="1"/>
    </xf>
    <xf numFmtId="0" fontId="14" fillId="0" borderId="0" xfId="2" applyNumberFormat="1" applyFont="1" applyFill="1" applyBorder="1" applyAlignment="1" applyProtection="1">
      <alignment horizontal="right" vertical="center" wrapText="1"/>
    </xf>
    <xf numFmtId="4" fontId="6" fillId="0" borderId="0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4" fontId="10" fillId="0" borderId="0" xfId="2" applyNumberFormat="1" applyFont="1" applyAlignment="1">
      <alignment horizontal="center" vertical="center"/>
    </xf>
    <xf numFmtId="0" fontId="7" fillId="3" borderId="3" xfId="2" applyFont="1" applyFill="1" applyBorder="1" applyAlignment="1">
      <alignment horizontal="center" vertical="center" wrapText="1"/>
    </xf>
    <xf numFmtId="4" fontId="7" fillId="3" borderId="1" xfId="2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165" fontId="9" fillId="0" borderId="1" xfId="0" applyNumberFormat="1" applyFont="1" applyBorder="1"/>
    <xf numFmtId="0" fontId="16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165" fontId="17" fillId="0" borderId="0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5" fontId="17" fillId="0" borderId="0" xfId="0" applyNumberFormat="1" applyFont="1" applyAlignment="1">
      <alignment vertical="center"/>
    </xf>
    <xf numFmtId="165" fontId="11" fillId="0" borderId="0" xfId="0" applyNumberFormat="1" applyFont="1" applyBorder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horizontal="left" vertical="center" wrapText="1"/>
    </xf>
    <xf numFmtId="0" fontId="16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9" fillId="0" borderId="1" xfId="6" applyFont="1" applyFill="1" applyBorder="1" applyAlignment="1" applyProtection="1">
      <alignment horizontal="justify" vertical="center" wrapText="1"/>
      <protection locked="0"/>
    </xf>
    <xf numFmtId="0" fontId="11" fillId="0" borderId="1" xfId="6" applyFont="1" applyFill="1" applyBorder="1" applyAlignment="1" applyProtection="1">
      <alignment horizontal="justify" vertical="center" wrapText="1"/>
      <protection locked="0"/>
    </xf>
    <xf numFmtId="165" fontId="11" fillId="0" borderId="1" xfId="0" applyNumberFormat="1" applyFont="1" applyBorder="1"/>
    <xf numFmtId="0" fontId="19" fillId="2" borderId="1" xfId="0" applyFont="1" applyFill="1" applyBorder="1" applyAlignment="1">
      <alignment vertical="center"/>
    </xf>
    <xf numFmtId="165" fontId="19" fillId="2" borderId="1" xfId="0" applyNumberFormat="1" applyFont="1" applyFill="1" applyBorder="1" applyAlignment="1">
      <alignment vertical="center"/>
    </xf>
  </cellXfs>
  <cellStyles count="7">
    <cellStyle name="Обычный" xfId="0" builtinId="0"/>
    <cellStyle name="Обычный 2" xfId="1"/>
    <cellStyle name="Обычный 3" xfId="2"/>
    <cellStyle name="Обычный 5 3" xfId="3"/>
    <cellStyle name="Обычный 6" xfId="4"/>
    <cellStyle name="Обычный 9" xfId="5"/>
    <cellStyle name="Обычный_свод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7"/>
  <sheetViews>
    <sheetView view="pageBreakPreview" zoomScaleSheetLayoutView="100" workbookViewId="0">
      <selection activeCell="B6" sqref="B6"/>
    </sheetView>
  </sheetViews>
  <sheetFormatPr defaultRowHeight="15" x14ac:dyDescent="0.25"/>
  <cols>
    <col min="1" max="1" width="60.85546875" style="44" customWidth="1"/>
    <col min="2" max="2" width="17.5703125" style="44" customWidth="1"/>
  </cols>
  <sheetData>
    <row r="1" spans="1:2" ht="16.5" customHeight="1" x14ac:dyDescent="0.25">
      <c r="A1" s="49" t="s">
        <v>108</v>
      </c>
      <c r="B1" s="49"/>
    </row>
    <row r="2" spans="1:2" ht="15" customHeight="1" x14ac:dyDescent="0.25">
      <c r="A2" s="50" t="s">
        <v>107</v>
      </c>
      <c r="B2" s="50"/>
    </row>
    <row r="3" spans="1:2" ht="12.75" customHeight="1" x14ac:dyDescent="0.25">
      <c r="A3" s="37"/>
      <c r="B3" s="38" t="s">
        <v>109</v>
      </c>
    </row>
    <row r="4" spans="1:2" x14ac:dyDescent="0.25">
      <c r="A4" s="39" t="s">
        <v>0</v>
      </c>
      <c r="B4" s="40" t="s">
        <v>114</v>
      </c>
    </row>
    <row r="5" spans="1:2" x14ac:dyDescent="0.25">
      <c r="A5" s="59" t="s">
        <v>170</v>
      </c>
      <c r="B5" s="60">
        <f>B6+B7</f>
        <v>31837.31755</v>
      </c>
    </row>
    <row r="6" spans="1:2" x14ac:dyDescent="0.25">
      <c r="A6" s="58" t="s">
        <v>171</v>
      </c>
      <c r="B6" s="34">
        <f>B8+B9+B10</f>
        <v>10977.131150000001</v>
      </c>
    </row>
    <row r="7" spans="1:2" x14ac:dyDescent="0.25">
      <c r="A7" s="58" t="s">
        <v>172</v>
      </c>
      <c r="B7" s="34">
        <f>B11+B12</f>
        <v>20860.186399999999</v>
      </c>
    </row>
    <row r="8" spans="1:2" x14ac:dyDescent="0.25">
      <c r="A8" s="58" t="s">
        <v>173</v>
      </c>
      <c r="B8" s="34">
        <v>9018</v>
      </c>
    </row>
    <row r="9" spans="1:2" x14ac:dyDescent="0.25">
      <c r="A9" s="58" t="s">
        <v>174</v>
      </c>
      <c r="B9" s="34">
        <v>1259.1311500000002</v>
      </c>
    </row>
    <row r="10" spans="1:2" x14ac:dyDescent="0.25">
      <c r="A10" s="58" t="s">
        <v>175</v>
      </c>
      <c r="B10" s="34">
        <v>700</v>
      </c>
    </row>
    <row r="11" spans="1:2" x14ac:dyDescent="0.25">
      <c r="A11" s="58" t="s">
        <v>176</v>
      </c>
      <c r="B11" s="34">
        <v>20760.186399999999</v>
      </c>
    </row>
    <row r="12" spans="1:2" ht="38.25" x14ac:dyDescent="0.25">
      <c r="A12" s="58" t="s">
        <v>177</v>
      </c>
      <c r="B12" s="34">
        <v>100</v>
      </c>
    </row>
    <row r="13" spans="1:2" x14ac:dyDescent="0.25">
      <c r="A13" s="39"/>
      <c r="B13" s="40"/>
    </row>
    <row r="14" spans="1:2" ht="25.5" x14ac:dyDescent="0.25">
      <c r="A14" s="41" t="s">
        <v>151</v>
      </c>
      <c r="B14" s="42">
        <f>B15</f>
        <v>2000</v>
      </c>
    </row>
    <row r="15" spans="1:2" ht="25.5" x14ac:dyDescent="0.25">
      <c r="A15" s="51" t="s">
        <v>152</v>
      </c>
      <c r="B15" s="43">
        <v>2000</v>
      </c>
    </row>
    <row r="16" spans="1:2" ht="25.5" x14ac:dyDescent="0.25">
      <c r="A16" s="41" t="s">
        <v>110</v>
      </c>
      <c r="B16" s="42">
        <f>SUM(B17:B29)</f>
        <v>170054.56138999996</v>
      </c>
    </row>
    <row r="17" spans="1:2" ht="25.5" x14ac:dyDescent="0.25">
      <c r="A17" s="35" t="s">
        <v>153</v>
      </c>
      <c r="B17" s="43">
        <v>2714.7699999999968</v>
      </c>
    </row>
    <row r="18" spans="1:2" ht="51" x14ac:dyDescent="0.25">
      <c r="A18" s="35" t="s">
        <v>154</v>
      </c>
      <c r="B18" s="43">
        <v>17574.399999999994</v>
      </c>
    </row>
    <row r="19" spans="1:2" ht="38.25" x14ac:dyDescent="0.25">
      <c r="A19" s="35" t="s">
        <v>124</v>
      </c>
      <c r="B19" s="43">
        <v>200</v>
      </c>
    </row>
    <row r="20" spans="1:2" ht="34.5" customHeight="1" x14ac:dyDescent="0.25">
      <c r="A20" s="35" t="s">
        <v>118</v>
      </c>
      <c r="B20" s="43">
        <v>119896.83984</v>
      </c>
    </row>
    <row r="21" spans="1:2" ht="25.5" x14ac:dyDescent="0.25">
      <c r="A21" s="35" t="s">
        <v>122</v>
      </c>
      <c r="B21" s="43">
        <v>43.969520000000003</v>
      </c>
    </row>
    <row r="22" spans="1:2" ht="39.75" customHeight="1" x14ac:dyDescent="0.25">
      <c r="A22" s="35" t="s">
        <v>155</v>
      </c>
      <c r="B22" s="43">
        <v>5078.7999999999993</v>
      </c>
    </row>
    <row r="23" spans="1:2" ht="25.5" x14ac:dyDescent="0.25">
      <c r="A23" s="35" t="s">
        <v>123</v>
      </c>
      <c r="B23" s="43">
        <v>426.30000000000109</v>
      </c>
    </row>
    <row r="24" spans="1:2" ht="25.5" x14ac:dyDescent="0.25">
      <c r="A24" s="35" t="s">
        <v>156</v>
      </c>
      <c r="B24" s="43">
        <v>149.30000000000001</v>
      </c>
    </row>
    <row r="25" spans="1:2" ht="38.25" x14ac:dyDescent="0.25">
      <c r="A25" s="36" t="s">
        <v>157</v>
      </c>
      <c r="B25" s="43">
        <v>16451.300000000003</v>
      </c>
    </row>
    <row r="26" spans="1:2" ht="25.5" x14ac:dyDescent="0.25">
      <c r="A26" s="35" t="s">
        <v>158</v>
      </c>
      <c r="B26" s="43">
        <v>96.700000000000045</v>
      </c>
    </row>
    <row r="27" spans="1:2" ht="15.75" customHeight="1" x14ac:dyDescent="0.25">
      <c r="A27" s="35" t="s">
        <v>99</v>
      </c>
      <c r="B27" s="43">
        <v>254.59100000000001</v>
      </c>
    </row>
    <row r="28" spans="1:2" s="1" customFormat="1" ht="51" x14ac:dyDescent="0.25">
      <c r="A28" s="35" t="s">
        <v>121</v>
      </c>
      <c r="B28" s="43">
        <v>7167.5213400000002</v>
      </c>
    </row>
    <row r="29" spans="1:2" ht="38.25" x14ac:dyDescent="0.25">
      <c r="A29" s="35" t="s">
        <v>120</v>
      </c>
      <c r="B29" s="43">
        <v>6.9690000003902242E-2</v>
      </c>
    </row>
    <row r="30" spans="1:2" ht="25.5" x14ac:dyDescent="0.25">
      <c r="A30" s="53" t="s">
        <v>111</v>
      </c>
      <c r="B30" s="42">
        <f>SUM(B31:B38)</f>
        <v>12670.030469999992</v>
      </c>
    </row>
    <row r="31" spans="1:2" ht="102" x14ac:dyDescent="0.25">
      <c r="A31" s="35" t="s">
        <v>159</v>
      </c>
      <c r="B31" s="43">
        <v>-381.5</v>
      </c>
    </row>
    <row r="32" spans="1:2" ht="63.75" x14ac:dyDescent="0.25">
      <c r="A32" s="35" t="s">
        <v>160</v>
      </c>
      <c r="B32" s="43">
        <v>-645</v>
      </c>
    </row>
    <row r="33" spans="1:2" ht="63.75" x14ac:dyDescent="0.25">
      <c r="A33" s="35" t="s">
        <v>161</v>
      </c>
      <c r="B33" s="43">
        <v>3917.8999999999942</v>
      </c>
    </row>
    <row r="34" spans="1:2" ht="38.25" x14ac:dyDescent="0.25">
      <c r="A34" s="35" t="s">
        <v>162</v>
      </c>
      <c r="B34" s="43">
        <v>6295.1999999999971</v>
      </c>
    </row>
    <row r="35" spans="1:2" ht="38.25" x14ac:dyDescent="0.25">
      <c r="A35" s="35" t="s">
        <v>163</v>
      </c>
      <c r="B35" s="43">
        <v>-5.66953</v>
      </c>
    </row>
    <row r="36" spans="1:2" ht="25.5" x14ac:dyDescent="0.25">
      <c r="A36" s="52" t="s">
        <v>164</v>
      </c>
      <c r="B36" s="43">
        <v>58.9</v>
      </c>
    </row>
    <row r="37" spans="1:2" ht="38.25" x14ac:dyDescent="0.25">
      <c r="A37" s="35" t="s">
        <v>165</v>
      </c>
      <c r="B37" s="43">
        <v>-5.7999999999999972</v>
      </c>
    </row>
    <row r="38" spans="1:2" ht="51" x14ac:dyDescent="0.25">
      <c r="A38" s="35" t="s">
        <v>166</v>
      </c>
      <c r="B38" s="43">
        <v>3436</v>
      </c>
    </row>
    <row r="39" spans="1:2" x14ac:dyDescent="0.25">
      <c r="A39" s="53" t="s">
        <v>167</v>
      </c>
      <c r="B39" s="54">
        <f>SUM(B40:B43)</f>
        <v>61044.883800000003</v>
      </c>
    </row>
    <row r="40" spans="1:2" ht="38.25" x14ac:dyDescent="0.25">
      <c r="A40" s="55" t="s">
        <v>168</v>
      </c>
      <c r="B40" s="43">
        <v>9.8999999999999999E-4</v>
      </c>
    </row>
    <row r="41" spans="1:2" ht="25.5" x14ac:dyDescent="0.25">
      <c r="A41" s="55" t="s">
        <v>117</v>
      </c>
      <c r="B41" s="43">
        <v>51090.400000000001</v>
      </c>
    </row>
    <row r="42" spans="1:2" ht="38.25" x14ac:dyDescent="0.25">
      <c r="A42" s="35" t="s">
        <v>119</v>
      </c>
      <c r="B42" s="43">
        <v>6904.4828100000004</v>
      </c>
    </row>
    <row r="43" spans="1:2" ht="38.25" x14ac:dyDescent="0.25">
      <c r="A43" s="35" t="s">
        <v>169</v>
      </c>
      <c r="B43" s="43">
        <v>3050</v>
      </c>
    </row>
    <row r="44" spans="1:2" x14ac:dyDescent="0.25">
      <c r="A44" s="56" t="s">
        <v>112</v>
      </c>
      <c r="B44" s="42">
        <f>B45</f>
        <v>100</v>
      </c>
    </row>
    <row r="45" spans="1:2" ht="17.25" customHeight="1" x14ac:dyDescent="0.25">
      <c r="A45" s="57" t="s">
        <v>113</v>
      </c>
      <c r="B45" s="43">
        <v>100</v>
      </c>
    </row>
    <row r="46" spans="1:2" x14ac:dyDescent="0.25">
      <c r="A46" s="53" t="s">
        <v>100</v>
      </c>
      <c r="B46" s="42">
        <f>B44+B39+B30+B16+B14</f>
        <v>245869.47565999994</v>
      </c>
    </row>
    <row r="47" spans="1:2" x14ac:dyDescent="0.25">
      <c r="A47" s="61" t="s">
        <v>178</v>
      </c>
      <c r="B47" s="62">
        <f>B46+B5</f>
        <v>277706.79320999992</v>
      </c>
    </row>
  </sheetData>
  <autoFilter ref="A4:B25"/>
  <mergeCells count="2">
    <mergeCell ref="A1:B1"/>
    <mergeCell ref="A2:B2"/>
  </mergeCells>
  <pageMargins left="0.70866141732283472" right="0.70866141732283472" top="0.15748031496062992" bottom="0.15748031496062992" header="0.31496062992125984" footer="0.31496062992125984"/>
  <pageSetup paperSize="9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58"/>
  <sheetViews>
    <sheetView tabSelected="1" view="pageBreakPreview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18" sqref="D18"/>
    </sheetView>
  </sheetViews>
  <sheetFormatPr defaultColWidth="9.140625" defaultRowHeight="21" x14ac:dyDescent="0.35"/>
  <cols>
    <col min="1" max="1" width="9.140625" style="5" customWidth="1"/>
    <col min="2" max="2" width="29.42578125" style="5" customWidth="1"/>
    <col min="3" max="4" width="19" style="5" customWidth="1"/>
    <col min="5" max="5" width="14.5703125" style="5" customWidth="1"/>
    <col min="6" max="6" width="98.42578125" style="5" customWidth="1"/>
    <col min="7" max="16384" width="9.140625" style="2"/>
  </cols>
  <sheetData>
    <row r="1" spans="1:6" x14ac:dyDescent="0.35">
      <c r="A1" s="6"/>
      <c r="B1" s="25"/>
      <c r="C1" s="26"/>
      <c r="D1" s="26"/>
      <c r="E1" s="26"/>
      <c r="F1" s="27" t="s">
        <v>1</v>
      </c>
    </row>
    <row r="2" spans="1:6" ht="17.25" customHeight="1" x14ac:dyDescent="0.35">
      <c r="A2" s="7"/>
      <c r="B2" s="28" t="s">
        <v>51</v>
      </c>
      <c r="C2" s="29"/>
      <c r="D2" s="29"/>
      <c r="E2" s="29"/>
      <c r="F2" s="33" t="s">
        <v>109</v>
      </c>
    </row>
    <row r="3" spans="1:6" ht="25.5" x14ac:dyDescent="0.35">
      <c r="A3" s="30" t="s">
        <v>2</v>
      </c>
      <c r="B3" s="30" t="s">
        <v>3</v>
      </c>
      <c r="C3" s="31" t="s">
        <v>114</v>
      </c>
      <c r="D3" s="31" t="s">
        <v>116</v>
      </c>
      <c r="E3" s="31" t="s">
        <v>115</v>
      </c>
      <c r="F3" s="32" t="s">
        <v>60</v>
      </c>
    </row>
    <row r="4" spans="1:6" ht="24" customHeight="1" x14ac:dyDescent="0.35">
      <c r="A4" s="8" t="s">
        <v>4</v>
      </c>
      <c r="B4" s="9" t="s">
        <v>5</v>
      </c>
      <c r="C4" s="10">
        <v>7133.5642699999999</v>
      </c>
      <c r="D4" s="10">
        <v>7783.0532300000004</v>
      </c>
      <c r="E4" s="10">
        <v>-649.48896000000002</v>
      </c>
      <c r="F4" s="11"/>
    </row>
    <row r="5" spans="1:6" customFormat="1" ht="51" hidden="1" x14ac:dyDescent="0.25">
      <c r="A5" s="12" t="s">
        <v>58</v>
      </c>
      <c r="B5" s="13" t="s">
        <v>61</v>
      </c>
      <c r="C5" s="14">
        <v>0</v>
      </c>
      <c r="D5" s="14">
        <v>0</v>
      </c>
      <c r="E5" s="14">
        <v>0</v>
      </c>
      <c r="F5" s="15"/>
    </row>
    <row r="6" spans="1:6" customFormat="1" ht="76.5" x14ac:dyDescent="0.25">
      <c r="A6" s="12" t="s">
        <v>59</v>
      </c>
      <c r="B6" s="16" t="s">
        <v>62</v>
      </c>
      <c r="C6" s="14">
        <v>473.7756</v>
      </c>
      <c r="D6" s="14">
        <v>459.97631000000001</v>
      </c>
      <c r="E6" s="14">
        <v>13.799289999999999</v>
      </c>
      <c r="F6" s="15" t="s">
        <v>125</v>
      </c>
    </row>
    <row r="7" spans="1:6" customFormat="1" ht="76.5" x14ac:dyDescent="0.25">
      <c r="A7" s="12" t="s">
        <v>6</v>
      </c>
      <c r="B7" s="16" t="s">
        <v>7</v>
      </c>
      <c r="C7" s="14">
        <v>1987.11112</v>
      </c>
      <c r="D7" s="14">
        <v>1929.2340999999999</v>
      </c>
      <c r="E7" s="14">
        <v>57.877020000000002</v>
      </c>
      <c r="F7" s="15" t="s">
        <v>125</v>
      </c>
    </row>
    <row r="8" spans="1:6" customFormat="1" ht="63.75" x14ac:dyDescent="0.25">
      <c r="A8" s="12" t="s">
        <v>8</v>
      </c>
      <c r="B8" s="16" t="s">
        <v>9</v>
      </c>
      <c r="C8" s="14">
        <v>1051.1962100000001</v>
      </c>
      <c r="D8" s="14">
        <v>1020.58953</v>
      </c>
      <c r="E8" s="14">
        <v>30.606680000000001</v>
      </c>
      <c r="F8" s="15" t="s">
        <v>126</v>
      </c>
    </row>
    <row r="9" spans="1:6" customFormat="1" ht="30" hidden="1" customHeight="1" x14ac:dyDescent="0.25">
      <c r="A9" s="12" t="s">
        <v>89</v>
      </c>
      <c r="B9" s="16" t="s">
        <v>88</v>
      </c>
      <c r="C9" s="14">
        <v>0</v>
      </c>
      <c r="D9" s="14">
        <v>0</v>
      </c>
      <c r="E9" s="14">
        <v>0</v>
      </c>
      <c r="F9" s="15"/>
    </row>
    <row r="10" spans="1:6" ht="30.75" customHeight="1" x14ac:dyDescent="0.35">
      <c r="A10" s="12" t="s">
        <v>10</v>
      </c>
      <c r="B10" s="16" t="s">
        <v>11</v>
      </c>
      <c r="C10" s="14">
        <v>-982.96955000000003</v>
      </c>
      <c r="D10" s="14">
        <v>0</v>
      </c>
      <c r="E10" s="14">
        <v>-982.96955000000003</v>
      </c>
      <c r="F10" s="4" t="s">
        <v>128</v>
      </c>
    </row>
    <row r="11" spans="1:6" ht="39.75" customHeight="1" x14ac:dyDescent="0.35">
      <c r="A11" s="12" t="s">
        <v>12</v>
      </c>
      <c r="B11" s="16" t="s">
        <v>13</v>
      </c>
      <c r="C11" s="14">
        <v>4604.4508900000001</v>
      </c>
      <c r="D11" s="14">
        <v>4373.2532899999997</v>
      </c>
      <c r="E11" s="14">
        <v>231.19759999999999</v>
      </c>
      <c r="F11" s="15" t="s">
        <v>134</v>
      </c>
    </row>
    <row r="12" spans="1:6" s="1" customFormat="1" ht="38.25" x14ac:dyDescent="0.25">
      <c r="A12" s="8" t="s">
        <v>86</v>
      </c>
      <c r="B12" s="17" t="s">
        <v>85</v>
      </c>
      <c r="C12" s="10">
        <v>534.6</v>
      </c>
      <c r="D12" s="10">
        <v>0</v>
      </c>
      <c r="E12" s="10">
        <v>534.6</v>
      </c>
      <c r="F12" s="18"/>
    </row>
    <row r="13" spans="1:6" customFormat="1" ht="15" x14ac:dyDescent="0.25">
      <c r="A13" s="12" t="s">
        <v>87</v>
      </c>
      <c r="B13" s="16" t="s">
        <v>96</v>
      </c>
      <c r="C13" s="14">
        <v>534.6</v>
      </c>
      <c r="D13" s="14">
        <v>0</v>
      </c>
      <c r="E13" s="14">
        <v>534.6</v>
      </c>
      <c r="F13" s="15" t="s">
        <v>133</v>
      </c>
    </row>
    <row r="14" spans="1:6" customFormat="1" ht="51" hidden="1" x14ac:dyDescent="0.25">
      <c r="A14" s="12" t="s">
        <v>98</v>
      </c>
      <c r="B14" s="16" t="s">
        <v>97</v>
      </c>
      <c r="C14" s="14">
        <v>0</v>
      </c>
      <c r="D14" s="14">
        <v>0</v>
      </c>
      <c r="E14" s="14">
        <v>0</v>
      </c>
      <c r="F14" s="15"/>
    </row>
    <row r="15" spans="1:6" s="3" customFormat="1" x14ac:dyDescent="0.35">
      <c r="A15" s="8" t="s">
        <v>52</v>
      </c>
      <c r="B15" s="19" t="s">
        <v>53</v>
      </c>
      <c r="C15" s="10">
        <v>135596.57897999999</v>
      </c>
      <c r="D15" s="10">
        <v>134653.53004000001</v>
      </c>
      <c r="E15" s="10">
        <v>943.04894000000002</v>
      </c>
      <c r="F15" s="15"/>
    </row>
    <row r="16" spans="1:6" s="3" customFormat="1" ht="70.5" customHeight="1" x14ac:dyDescent="0.35">
      <c r="A16" s="12" t="s">
        <v>54</v>
      </c>
      <c r="B16" s="4" t="s">
        <v>57</v>
      </c>
      <c r="C16" s="14">
        <v>499.32494000000003</v>
      </c>
      <c r="D16" s="14">
        <v>484.61635999999999</v>
      </c>
      <c r="E16" s="14">
        <v>14.70858</v>
      </c>
      <c r="F16" s="4" t="s">
        <v>127</v>
      </c>
    </row>
    <row r="17" spans="1:6" s="1" customFormat="1" ht="15" hidden="1" x14ac:dyDescent="0.25">
      <c r="A17" s="12" t="s">
        <v>64</v>
      </c>
      <c r="B17" s="4" t="s">
        <v>65</v>
      </c>
      <c r="C17" s="14">
        <v>0</v>
      </c>
      <c r="D17" s="14">
        <v>0</v>
      </c>
      <c r="E17" s="14">
        <v>0</v>
      </c>
      <c r="F17" s="15"/>
    </row>
    <row r="18" spans="1:6" s="3" customFormat="1" ht="121.5" customHeight="1" x14ac:dyDescent="0.35">
      <c r="A18" s="12" t="s">
        <v>55</v>
      </c>
      <c r="B18" s="4" t="s">
        <v>56</v>
      </c>
      <c r="C18" s="14">
        <v>134481.44203999999</v>
      </c>
      <c r="D18" s="14">
        <v>133968.91368</v>
      </c>
      <c r="E18" s="14">
        <v>512.52836000000002</v>
      </c>
      <c r="F18" s="15" t="s">
        <v>129</v>
      </c>
    </row>
    <row r="19" spans="1:6" ht="69" customHeight="1" x14ac:dyDescent="0.35">
      <c r="A19" s="12" t="s">
        <v>63</v>
      </c>
      <c r="B19" s="4" t="s">
        <v>66</v>
      </c>
      <c r="C19" s="14">
        <v>615.81200000000001</v>
      </c>
      <c r="D19" s="14">
        <v>200</v>
      </c>
      <c r="E19" s="14">
        <v>415.81200000000001</v>
      </c>
      <c r="F19" s="15" t="s">
        <v>130</v>
      </c>
    </row>
    <row r="20" spans="1:6" ht="24.95" customHeight="1" x14ac:dyDescent="0.35">
      <c r="A20" s="8" t="s">
        <v>14</v>
      </c>
      <c r="B20" s="17" t="s">
        <v>15</v>
      </c>
      <c r="C20" s="10">
        <v>1007.68696</v>
      </c>
      <c r="D20" s="10">
        <v>978.33685000000003</v>
      </c>
      <c r="E20" s="10">
        <v>29.350110000000001</v>
      </c>
      <c r="F20" s="20"/>
    </row>
    <row r="21" spans="1:6" customFormat="1" ht="15" hidden="1" x14ac:dyDescent="0.25">
      <c r="A21" s="12" t="s">
        <v>16</v>
      </c>
      <c r="B21" s="16" t="s">
        <v>17</v>
      </c>
      <c r="C21" s="14">
        <v>0</v>
      </c>
      <c r="D21" s="14">
        <v>0</v>
      </c>
      <c r="E21" s="14">
        <v>0</v>
      </c>
      <c r="F21" s="21"/>
    </row>
    <row r="22" spans="1:6" ht="66" hidden="1" customHeight="1" x14ac:dyDescent="0.35">
      <c r="A22" s="12" t="s">
        <v>18</v>
      </c>
      <c r="B22" s="16" t="s">
        <v>19</v>
      </c>
      <c r="C22" s="14">
        <v>0</v>
      </c>
      <c r="D22" s="14">
        <v>0</v>
      </c>
      <c r="E22" s="14">
        <v>0</v>
      </c>
      <c r="F22" s="21"/>
    </row>
    <row r="23" spans="1:6" customFormat="1" ht="15" hidden="1" x14ac:dyDescent="0.25">
      <c r="A23" s="12" t="s">
        <v>20</v>
      </c>
      <c r="B23" s="16" t="s">
        <v>21</v>
      </c>
      <c r="C23" s="14">
        <v>0</v>
      </c>
      <c r="D23" s="14">
        <v>0</v>
      </c>
      <c r="E23" s="14">
        <v>0</v>
      </c>
      <c r="F23" s="21"/>
    </row>
    <row r="24" spans="1:6" customFormat="1" ht="38.25" x14ac:dyDescent="0.25">
      <c r="A24" s="12" t="s">
        <v>67</v>
      </c>
      <c r="B24" s="16" t="s">
        <v>68</v>
      </c>
      <c r="C24" s="14">
        <v>1007.68696</v>
      </c>
      <c r="D24" s="14">
        <v>978.33685000000003</v>
      </c>
      <c r="E24" s="14">
        <v>29.350110000000001</v>
      </c>
      <c r="F24" s="15" t="s">
        <v>131</v>
      </c>
    </row>
    <row r="25" spans="1:6" s="3" customFormat="1" x14ac:dyDescent="0.35">
      <c r="A25" s="8" t="s">
        <v>78</v>
      </c>
      <c r="B25" s="17" t="s">
        <v>76</v>
      </c>
      <c r="C25" s="10">
        <v>21367.186399999999</v>
      </c>
      <c r="D25" s="10">
        <v>0</v>
      </c>
      <c r="E25" s="10">
        <v>21367.186399999999</v>
      </c>
      <c r="F25" s="18"/>
    </row>
    <row r="26" spans="1:6" ht="25.5" x14ac:dyDescent="0.35">
      <c r="A26" s="12" t="s">
        <v>79</v>
      </c>
      <c r="B26" s="16" t="s">
        <v>77</v>
      </c>
      <c r="C26" s="14">
        <v>21367.186399999999</v>
      </c>
      <c r="D26" s="14">
        <v>0</v>
      </c>
      <c r="E26" s="14">
        <v>21367.186399999999</v>
      </c>
      <c r="F26" s="15" t="s">
        <v>132</v>
      </c>
    </row>
    <row r="27" spans="1:6" x14ac:dyDescent="0.35">
      <c r="A27" s="8" t="s">
        <v>22</v>
      </c>
      <c r="B27" s="17" t="s">
        <v>23</v>
      </c>
      <c r="C27" s="10">
        <v>78937.685800000007</v>
      </c>
      <c r="D27" s="10">
        <v>76129.855209999994</v>
      </c>
      <c r="E27" s="10">
        <v>2807.83059</v>
      </c>
      <c r="F27" s="15"/>
    </row>
    <row r="28" spans="1:6" ht="84" customHeight="1" x14ac:dyDescent="0.35">
      <c r="A28" s="12" t="s">
        <v>24</v>
      </c>
      <c r="B28" s="16" t="s">
        <v>25</v>
      </c>
      <c r="C28" s="14">
        <v>28810.377639999999</v>
      </c>
      <c r="D28" s="14">
        <v>28139.523690000002</v>
      </c>
      <c r="E28" s="14">
        <v>670.85395000000005</v>
      </c>
      <c r="F28" s="15" t="s">
        <v>135</v>
      </c>
    </row>
    <row r="29" spans="1:6" ht="222" customHeight="1" x14ac:dyDescent="0.35">
      <c r="A29" s="12" t="s">
        <v>26</v>
      </c>
      <c r="B29" s="16" t="s">
        <v>27</v>
      </c>
      <c r="C29" s="14">
        <v>34628.976410000003</v>
      </c>
      <c r="D29" s="14">
        <v>32937.767679999997</v>
      </c>
      <c r="E29" s="14">
        <v>1691.2087300000001</v>
      </c>
      <c r="F29" s="15" t="s">
        <v>136</v>
      </c>
    </row>
    <row r="30" spans="1:6" ht="81.75" customHeight="1" x14ac:dyDescent="0.35">
      <c r="A30" s="12" t="s">
        <v>28</v>
      </c>
      <c r="B30" s="16" t="s">
        <v>29</v>
      </c>
      <c r="C30" s="14">
        <v>9450.8953500000007</v>
      </c>
      <c r="D30" s="14">
        <v>9179.2482099999997</v>
      </c>
      <c r="E30" s="14">
        <v>271.64713999999998</v>
      </c>
      <c r="F30" s="15" t="s">
        <v>137</v>
      </c>
    </row>
    <row r="31" spans="1:6" ht="33" hidden="1" customHeight="1" x14ac:dyDescent="0.35">
      <c r="A31" s="12" t="s">
        <v>75</v>
      </c>
      <c r="B31" s="16" t="s">
        <v>105</v>
      </c>
      <c r="C31" s="14">
        <v>0</v>
      </c>
      <c r="D31" s="14">
        <v>0</v>
      </c>
      <c r="E31" s="14">
        <v>0</v>
      </c>
      <c r="F31" s="15"/>
    </row>
    <row r="32" spans="1:6" ht="27" customHeight="1" x14ac:dyDescent="0.35">
      <c r="A32" s="12" t="s">
        <v>83</v>
      </c>
      <c r="B32" s="16" t="s">
        <v>81</v>
      </c>
      <c r="C32" s="14">
        <v>51.6</v>
      </c>
      <c r="D32" s="14">
        <v>51.6</v>
      </c>
      <c r="E32" s="14">
        <v>0</v>
      </c>
      <c r="F32" s="15" t="s">
        <v>106</v>
      </c>
    </row>
    <row r="33" spans="1:6" ht="82.5" customHeight="1" x14ac:dyDescent="0.35">
      <c r="A33" s="12" t="s">
        <v>30</v>
      </c>
      <c r="B33" s="16" t="s">
        <v>31</v>
      </c>
      <c r="C33" s="14">
        <v>5995.8364000000001</v>
      </c>
      <c r="D33" s="14">
        <v>5821.7156299999997</v>
      </c>
      <c r="E33" s="14">
        <v>174.12076999999999</v>
      </c>
      <c r="F33" s="15" t="s">
        <v>138</v>
      </c>
    </row>
    <row r="34" spans="1:6" x14ac:dyDescent="0.35">
      <c r="A34" s="8" t="s">
        <v>32</v>
      </c>
      <c r="B34" s="17" t="s">
        <v>33</v>
      </c>
      <c r="C34" s="10">
        <v>18136.928390000001</v>
      </c>
      <c r="D34" s="10">
        <v>17631.48461</v>
      </c>
      <c r="E34" s="10">
        <v>505.44378</v>
      </c>
      <c r="F34" s="18"/>
    </row>
    <row r="35" spans="1:6" ht="97.5" customHeight="1" x14ac:dyDescent="0.35">
      <c r="A35" s="12" t="s">
        <v>34</v>
      </c>
      <c r="B35" s="16" t="s">
        <v>35</v>
      </c>
      <c r="C35" s="14">
        <v>17804.744910000001</v>
      </c>
      <c r="D35" s="14">
        <v>17308.97638</v>
      </c>
      <c r="E35" s="14">
        <v>495.76853</v>
      </c>
      <c r="F35" s="15" t="s">
        <v>139</v>
      </c>
    </row>
    <row r="36" spans="1:6" customFormat="1" ht="25.5" x14ac:dyDescent="0.25">
      <c r="A36" s="12" t="s">
        <v>69</v>
      </c>
      <c r="B36" s="16" t="s">
        <v>70</v>
      </c>
      <c r="C36" s="14">
        <v>332.18347999999997</v>
      </c>
      <c r="D36" s="14">
        <v>322.50823000000003</v>
      </c>
      <c r="E36" s="14">
        <v>9.6752500000000001</v>
      </c>
      <c r="F36" s="15" t="s">
        <v>140</v>
      </c>
    </row>
    <row r="37" spans="1:6" x14ac:dyDescent="0.35">
      <c r="A37" s="8" t="s">
        <v>36</v>
      </c>
      <c r="B37" s="17" t="s">
        <v>37</v>
      </c>
      <c r="C37" s="22">
        <v>-4.7499999999999999E-3</v>
      </c>
      <c r="D37" s="22">
        <v>0</v>
      </c>
      <c r="E37" s="22">
        <v>-4.7499999999999999E-3</v>
      </c>
      <c r="F37" s="18"/>
    </row>
    <row r="38" spans="1:6" customFormat="1" ht="15" hidden="1" x14ac:dyDescent="0.25">
      <c r="A38" s="12" t="s">
        <v>71</v>
      </c>
      <c r="B38" s="16" t="s">
        <v>73</v>
      </c>
      <c r="C38" s="23">
        <v>0</v>
      </c>
      <c r="D38" s="23">
        <v>0</v>
      </c>
      <c r="E38" s="14">
        <v>0</v>
      </c>
      <c r="F38" s="15"/>
    </row>
    <row r="39" spans="1:6" ht="25.5" hidden="1" x14ac:dyDescent="0.35">
      <c r="A39" s="12" t="s">
        <v>38</v>
      </c>
      <c r="B39" s="16" t="s">
        <v>39</v>
      </c>
      <c r="C39" s="23">
        <v>0</v>
      </c>
      <c r="D39" s="23">
        <v>0</v>
      </c>
      <c r="E39" s="14">
        <v>0</v>
      </c>
      <c r="F39" s="4"/>
    </row>
    <row r="40" spans="1:6" ht="30" customHeight="1" x14ac:dyDescent="0.35">
      <c r="A40" s="12" t="s">
        <v>103</v>
      </c>
      <c r="B40" s="16" t="s">
        <v>102</v>
      </c>
      <c r="C40" s="23">
        <v>-4.7499999999999999E-3</v>
      </c>
      <c r="D40" s="23">
        <v>0</v>
      </c>
      <c r="E40" s="14">
        <v>-4.7499999999999999E-3</v>
      </c>
      <c r="F40" s="4" t="s">
        <v>141</v>
      </c>
    </row>
    <row r="41" spans="1:6" ht="27.75" hidden="1" customHeight="1" x14ac:dyDescent="0.35">
      <c r="A41" s="12" t="s">
        <v>72</v>
      </c>
      <c r="B41" s="16" t="s">
        <v>74</v>
      </c>
      <c r="C41" s="23">
        <v>0</v>
      </c>
      <c r="D41" s="23">
        <v>0</v>
      </c>
      <c r="E41" s="14">
        <v>0</v>
      </c>
      <c r="F41" s="15"/>
    </row>
    <row r="42" spans="1:6" x14ac:dyDescent="0.35">
      <c r="A42" s="8" t="s">
        <v>40</v>
      </c>
      <c r="B42" s="17" t="s">
        <v>41</v>
      </c>
      <c r="C42" s="22">
        <v>2876.3930300000002</v>
      </c>
      <c r="D42" s="22">
        <v>2383.49341</v>
      </c>
      <c r="E42" s="22">
        <v>492.89962000000003</v>
      </c>
      <c r="F42" s="18"/>
    </row>
    <row r="43" spans="1:6" customFormat="1" ht="15" hidden="1" x14ac:dyDescent="0.25">
      <c r="A43" s="12" t="s">
        <v>95</v>
      </c>
      <c r="B43" s="16" t="s">
        <v>94</v>
      </c>
      <c r="C43" s="23">
        <v>0</v>
      </c>
      <c r="D43" s="23">
        <v>0</v>
      </c>
      <c r="E43" s="14">
        <v>0</v>
      </c>
      <c r="F43" s="15"/>
    </row>
    <row r="44" spans="1:6" ht="49.5" customHeight="1" x14ac:dyDescent="0.35">
      <c r="A44" s="12" t="s">
        <v>42</v>
      </c>
      <c r="B44" s="16" t="s">
        <v>43</v>
      </c>
      <c r="C44" s="23">
        <v>2193.3529400000002</v>
      </c>
      <c r="D44" s="23">
        <v>1913.22389</v>
      </c>
      <c r="E44" s="14">
        <v>280.12905000000001</v>
      </c>
      <c r="F44" s="15" t="s">
        <v>142</v>
      </c>
    </row>
    <row r="45" spans="1:6" ht="46.5" customHeight="1" x14ac:dyDescent="0.35">
      <c r="A45" s="12" t="s">
        <v>84</v>
      </c>
      <c r="B45" s="16" t="s">
        <v>82</v>
      </c>
      <c r="C45" s="23">
        <v>683.04008999999996</v>
      </c>
      <c r="D45" s="23">
        <v>470.26952</v>
      </c>
      <c r="E45" s="14">
        <v>212.77056999999999</v>
      </c>
      <c r="F45" s="4" t="s">
        <v>143</v>
      </c>
    </row>
    <row r="46" spans="1:6" customFormat="1" ht="15" x14ac:dyDescent="0.25">
      <c r="A46" s="8" t="s">
        <v>44</v>
      </c>
      <c r="B46" s="17" t="s">
        <v>45</v>
      </c>
      <c r="C46" s="22">
        <v>1194.5129400000001</v>
      </c>
      <c r="D46" s="22">
        <v>1159.7212999999999</v>
      </c>
      <c r="E46" s="22">
        <v>34.791640000000001</v>
      </c>
      <c r="F46" s="18"/>
    </row>
    <row r="47" spans="1:6" customFormat="1" ht="25.5" x14ac:dyDescent="0.25">
      <c r="A47" s="12" t="s">
        <v>46</v>
      </c>
      <c r="B47" s="16" t="s">
        <v>47</v>
      </c>
      <c r="C47" s="23">
        <v>1194.5129400000001</v>
      </c>
      <c r="D47" s="23">
        <v>1159.7212999999999</v>
      </c>
      <c r="E47" s="14">
        <v>34.791640000000001</v>
      </c>
      <c r="F47" s="15" t="s">
        <v>144</v>
      </c>
    </row>
    <row r="48" spans="1:6" s="3" customFormat="1" ht="25.5" hidden="1" x14ac:dyDescent="0.35">
      <c r="A48" s="8" t="s">
        <v>91</v>
      </c>
      <c r="B48" s="17" t="s">
        <v>90</v>
      </c>
      <c r="C48" s="22">
        <v>0</v>
      </c>
      <c r="D48" s="22">
        <v>0</v>
      </c>
      <c r="E48" s="22">
        <v>0</v>
      </c>
      <c r="F48" s="18"/>
    </row>
    <row r="49" spans="1:6" ht="38.25" hidden="1" x14ac:dyDescent="0.35">
      <c r="A49" s="12" t="s">
        <v>92</v>
      </c>
      <c r="B49" s="16" t="s">
        <v>93</v>
      </c>
      <c r="C49" s="23">
        <v>0</v>
      </c>
      <c r="D49" s="23">
        <v>0</v>
      </c>
      <c r="E49" s="14">
        <v>0</v>
      </c>
      <c r="F49" s="15"/>
    </row>
    <row r="50" spans="1:6" ht="51" x14ac:dyDescent="0.35">
      <c r="A50" s="8">
        <v>1400</v>
      </c>
      <c r="B50" s="17" t="s">
        <v>48</v>
      </c>
      <c r="C50" s="22">
        <v>12479.06119</v>
      </c>
      <c r="D50" s="22">
        <v>3050</v>
      </c>
      <c r="E50" s="22">
        <v>9429.0611900000004</v>
      </c>
      <c r="F50" s="15"/>
    </row>
    <row r="51" spans="1:6" customFormat="1" ht="51" hidden="1" x14ac:dyDescent="0.25">
      <c r="A51" s="12" t="s">
        <v>104</v>
      </c>
      <c r="B51" s="16" t="s">
        <v>101</v>
      </c>
      <c r="C51" s="14">
        <v>0</v>
      </c>
      <c r="D51" s="14">
        <v>0</v>
      </c>
      <c r="E51" s="14">
        <v>0</v>
      </c>
      <c r="F51" s="15"/>
    </row>
    <row r="52" spans="1:6" ht="56.25" customHeight="1" x14ac:dyDescent="0.35">
      <c r="A52" s="12">
        <v>1403</v>
      </c>
      <c r="B52" s="16" t="s">
        <v>49</v>
      </c>
      <c r="C52" s="14">
        <v>12479.06119</v>
      </c>
      <c r="D52" s="14">
        <v>3050</v>
      </c>
      <c r="E52" s="14">
        <v>9429.0611900000004</v>
      </c>
      <c r="F52" s="15" t="s">
        <v>145</v>
      </c>
    </row>
    <row r="53" spans="1:6" x14ac:dyDescent="0.35">
      <c r="A53" s="8" t="s">
        <v>80</v>
      </c>
      <c r="B53" s="24" t="s">
        <v>50</v>
      </c>
      <c r="C53" s="10">
        <v>279264.19321</v>
      </c>
      <c r="D53" s="10">
        <v>243769.47467</v>
      </c>
      <c r="E53" s="10">
        <v>35494.718540000002</v>
      </c>
      <c r="F53" s="15"/>
    </row>
    <row r="54" spans="1:6" customFormat="1" ht="15" x14ac:dyDescent="0.25">
      <c r="A54" s="5"/>
      <c r="B54" s="48"/>
      <c r="C54" s="45"/>
      <c r="D54" s="45"/>
      <c r="E54" s="45">
        <v>1557.4</v>
      </c>
      <c r="F54" s="46" t="s">
        <v>147</v>
      </c>
    </row>
    <row r="55" spans="1:6" customFormat="1" ht="15" x14ac:dyDescent="0.25">
      <c r="A55" s="5"/>
      <c r="B55" s="5"/>
      <c r="C55" s="47">
        <f>'таблица 1'!B47-'таблица 2'!C53</f>
        <v>-1557.4000000000815</v>
      </c>
      <c r="D55" s="47"/>
      <c r="E55" s="47">
        <v>2000</v>
      </c>
      <c r="F55" s="46" t="s">
        <v>146</v>
      </c>
    </row>
    <row r="56" spans="1:6" x14ac:dyDescent="0.35">
      <c r="C56" s="47"/>
      <c r="D56" s="47"/>
      <c r="E56" s="47">
        <v>31837.31755</v>
      </c>
      <c r="F56" s="46" t="s">
        <v>148</v>
      </c>
    </row>
    <row r="57" spans="1:6" x14ac:dyDescent="0.35">
      <c r="E57" s="47">
        <v>100</v>
      </c>
      <c r="F57" s="46" t="s">
        <v>149</v>
      </c>
    </row>
    <row r="58" spans="1:6" x14ac:dyDescent="0.35">
      <c r="E58" s="47">
        <v>9.8999999999999999E-4</v>
      </c>
      <c r="F58" s="46" t="s">
        <v>150</v>
      </c>
    </row>
  </sheetData>
  <autoFilter ref="A3:F55">
    <filterColumn colId="2">
      <filters blank="1">
        <filter val="-0,00475"/>
        <filter val="1 007,68696"/>
        <filter val="1 051,19621"/>
        <filter val="1 194,51294"/>
        <filter val="-1 557,40000"/>
        <filter val="1 987,11112"/>
        <filter val="12 479,06119"/>
        <filter val="134 481,44204"/>
        <filter val="135 596,57898"/>
        <filter val="17 804,74491"/>
        <filter val="18 136,92839"/>
        <filter val="2 193,35294"/>
        <filter val="2 876,39303"/>
        <filter val="21 367,18640"/>
        <filter val="279 264,19321"/>
        <filter val="28 810,37764"/>
        <filter val="332,18348"/>
        <filter val="34 628,97641"/>
        <filter val="4 604,45089"/>
        <filter val="473,77560"/>
        <filter val="499,32494"/>
        <filter val="5 995,83640"/>
        <filter val="51,60000"/>
        <filter val="534,60000"/>
        <filter val="615,81200"/>
        <filter val="683,04009"/>
        <filter val="7 133,56427"/>
        <filter val="78 937,68580"/>
        <filter val="9 450,89535"/>
        <filter val="-982,96955"/>
      </filters>
    </filterColumn>
  </autoFilter>
  <pageMargins left="0.23622047244094491" right="0.23622047244094491" top="0" bottom="0.15748031496062992" header="0.31496062992125984" footer="0.31496062992125984"/>
  <pageSetup paperSize="9" scale="5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1'!Область_печати</vt:lpstr>
      <vt:lpstr>'таблица 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Пользователь Windows</cp:lastModifiedBy>
  <cp:lastPrinted>2025-03-27T03:32:29Z</cp:lastPrinted>
  <dcterms:created xsi:type="dcterms:W3CDTF">2019-03-28T06:46:49Z</dcterms:created>
  <dcterms:modified xsi:type="dcterms:W3CDTF">2025-06-10T08:36:41Z</dcterms:modified>
</cp:coreProperties>
</file>